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 iterate="1"/>
</workbook>
</file>

<file path=xl/calcChain.xml><?xml version="1.0" encoding="utf-8"?>
<calcChain xmlns="http://schemas.openxmlformats.org/spreadsheetml/2006/main">
  <c r="I9" i="1" l="1"/>
  <c r="I8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<sst xmlns="http://schemas.openxmlformats.org/spreadsheetml/2006/main" count="25" uniqueCount="25">
  <si>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</si>
  <si>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</si>
  <si>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</si>
  <si>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</si>
  <si>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</si>
  <si>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</si>
  <si>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</si>
  <si>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</si>
  <si>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</si>
  <si>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</si>
  <si>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</si>
  <si>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</si>
  <si>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</si>
  <si>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</si>
  <si>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t>Реконструкция ТП "Наружные электричекие сети,Республика Башкортостан,Илишевский район, с.Верхнеяркеево, 
ул.Комсомольск" (инв№ 00-002202) (колледж) (изм. 0)</t>
  </si>
  <si>
    <t>КТП- ПКК-400/6(10)/0,5 (блочного типа)</t>
  </si>
  <si>
    <t>КТП- ПКК-400/6(10)/0,4 (блочного типа)</t>
  </si>
  <si>
    <t>Э3-07-1</t>
  </si>
  <si>
    <t>П6-06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</si>
  <si>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20220114_Ц_6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</si>
  <si>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</si>
  <si>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2021г.)=1,1642</t>
  </si>
  <si>
    <t>Таким образом, переводной коэффициент для перевода УНЦ в цены 2022 года получился в размере 1,1642</t>
  </si>
  <si>
    <t>КТП блочного типа 6 - 20 кВ</t>
  </si>
  <si>
    <t xml:space="preserve"> Коэффициенты перехода (пересчета) от базового УНЦ к УНЦ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</si>
</sst>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2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19</v>
      </c>
      <c r="C3" s="16"/>
      <c r="D3" s="16"/>
      <c r="E3" s="16"/>
      <c r="F3" s="16"/>
      <c r="G3" s="16"/>
      <c r="H3" s="16"/>
    </row>
    <row r="4" spans="1:11" ht="30.75" customHeight="1" x14ac:dyDescent="0.2">
      <c r="A4" s="18" t="s">
        <v>14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24</v>
      </c>
      <c r="H6" s="3" t="s">
        <v>9</v>
      </c>
      <c r="I6" s="2" t="s">
        <v>6</v>
      </c>
      <c r="J6" s="3" t="s">
        <v>12</v>
      </c>
      <c r="K6" s="9" t="s">
        <v>13</v>
      </c>
    </row>
    <row r="7" spans="1:11" ht="73.150000000000006" customHeight="1" x14ac:dyDescent="0.2">
      <c r="A7" s="3">
        <v>1</v>
      </c>
      <c r="B7" s="13" t="s">
        <v>11</v>
      </c>
      <c r="C7" s="3" t="s">
        <v>15</v>
      </c>
      <c r="D7" s="3">
        <v>1</v>
      </c>
      <c r="E7" s="3" t="s">
        <v>18</v>
      </c>
      <c r="F7" s="3">
        <v>300</v>
      </c>
      <c r="G7" s="3"/>
      <c r="H7" s="11">
        <f t="shared" ref="H7" si="0">D7*F7</f>
        <v>300</v>
      </c>
      <c r="I7" s="14">
        <f>1.034*1.043*1.038*1.04</f>
        <v>1.16422129824</v>
      </c>
      <c r="J7" s="12">
        <f t="shared" ref="J7" si="1">H7*I7</f>
        <v>349.26638947200001</v>
      </c>
      <c r="K7" s="3"/>
    </row>
    <row r="8" spans="1:11" ht="73.150000000000006" customHeight="1" x14ac:dyDescent="0.2">
      <c r="A8" s="3">
        <v>2</v>
      </c>
      <c r="B8" s="15" t="s">
        <v>23</v>
      </c>
      <c r="C8" s="3" t="s">
        <v>16</v>
      </c>
      <c r="D8" s="3">
        <v>1</v>
      </c>
      <c r="E8" s="3" t="s">
        <v>17</v>
      </c>
      <c r="F8" s="3">
        <v>5146</v>
      </c>
      <c r="G8" s="3">
        <v>0.99</v>
      </c>
      <c r="H8" s="11">
        <f>D8*F8*G8</f>
        <v>5094.54</v>
      </c>
      <c r="I8" s="14">
        <f>1.034*1.043*1.038*1.04</f>
        <v>1.16422129824</v>
      </c>
      <c r="J8" s="12">
        <f>H8*I8</f>
        <v>5931.1719727356094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>
        <f>1.034*1.043*1.038*1.04</f>
        <v>1.16422129824</v>
      </c>
      <c r="J9" s="5">
        <f>SUM(J7:J8)</f>
        <v>6280.4383622076093</v>
      </c>
      <c r="K9" s="10">
        <v>4434.5780000000004</v>
      </c>
    </row>
    <row r="10" spans="1:11" x14ac:dyDescent="0.2">
      <c r="A10" s="6" t="s">
        <v>7</v>
      </c>
    </row>
    <row r="11" spans="1:11" ht="25.15" customHeight="1" x14ac:dyDescent="0.2">
      <c r="A11" s="17" t="s">
        <v>20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1" x14ac:dyDescent="0.2">
      <c r="A12" s="1" t="s">
        <v>21</v>
      </c>
    </row>
    <row r="13" spans="1:11" x14ac:dyDescent="0.2">
      <c r="A13" s="1" t="s">
        <v>22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2021-06-15T05:20:56Z</dcterms:modified>
</cp:coreProperties>
</file>